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 refMode="R1C1"/>
</workbook>
</file>

<file path=xl/calcChain.xml><?xml version="1.0" encoding="utf-8"?>
<calcChain xmlns="http://schemas.openxmlformats.org/spreadsheetml/2006/main">
  <c r="G18" i="1" l="1"/>
  <c r="G7" i="1"/>
  <c r="G8" i="1"/>
  <c r="G9" i="1"/>
  <c r="G10" i="1"/>
  <c r="G11" i="1"/>
  <c r="G12" i="1"/>
  <c r="G13" i="1"/>
  <c r="G14" i="1"/>
  <c r="G15" i="1"/>
  <c r="G16" i="1"/>
  <c r="G17" i="1"/>
  <c r="G6" i="1"/>
</calcChain>
</file>

<file path=xl/sharedStrings.xml><?xml version="1.0" encoding="utf-8"?>
<sst xmlns="http://schemas.openxmlformats.org/spreadsheetml/2006/main" count="46" uniqueCount="35">
  <si>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</si>
  <si>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</si>
  <si>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</si>
  <si>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</si>
  <si>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</si>
  <si>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</si>
  <si>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</si>
  <si>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</si>
  <si>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</si>
  <si>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</si>
  <si>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арматуры линейной</t>
  </si>
  <si>
    <t>Зажим плашечный ПА-2-2</t>
  </si>
  <si>
    <t>Колпачок К-5</t>
  </si>
  <si>
    <t>Колпачок К-7</t>
  </si>
  <si>
    <t>Скоба СК-7-1А</t>
  </si>
  <si>
    <t>Ушко У1-7-16</t>
  </si>
  <si>
    <t>Серьга СРС-7-16</t>
  </si>
  <si>
    <t>Балласт БЛ-100-1 50кг</t>
  </si>
  <si>
    <t>Гаситель вибрации ГВ-3322-02М</t>
  </si>
  <si>
    <t>Зажим натяжной НБ-2-6а</t>
  </si>
  <si>
    <t>Звено промежуточное ПРТ-7-1</t>
  </si>
  <si>
    <t>Колпачок К-9</t>
  </si>
  <si>
    <t>Ушко У1К-7-16</t>
  </si>
  <si>
    <t>3449912353</t>
  </si>
  <si>
    <t>3449912339</t>
  </si>
  <si>
    <t>3449910302</t>
  </si>
  <si>
    <t>3449911951</t>
  </si>
  <si>
    <t>3449911965</t>
  </si>
  <si>
    <t>3498570021</t>
  </si>
  <si>
    <t>3449911966</t>
  </si>
  <si>
    <t>3449911997</t>
  </si>
  <si>
    <t>3449911971</t>
  </si>
  <si>
    <t>3449910431</t>
  </si>
  <si>
    <t>3449911980</t>
  </si>
  <si>
    <t>3449912174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</si>
</sst>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tabSelected="1" workbookViewId="0">
      <selection activeCell="K21" sqref="K21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8" t="s">
        <v>8</v>
      </c>
      <c r="F2" s="18"/>
      <c r="G2" s="18"/>
    </row>
    <row r="3" spans="1:7" ht="25.5" customHeight="1" x14ac:dyDescent="0.25">
      <c r="B3" s="23" t="s">
        <v>10</v>
      </c>
      <c r="C3" s="23"/>
      <c r="D3" s="23"/>
      <c r="E3" s="23"/>
      <c r="F3" s="23"/>
      <c r="G3" s="23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4" t="s">
        <v>6</v>
      </c>
    </row>
    <row r="6" spans="1:7" s="11" customFormat="1" ht="15.75" x14ac:dyDescent="0.25">
      <c r="A6" s="4">
        <v>1</v>
      </c>
      <c r="B6" s="5" t="s">
        <v>23</v>
      </c>
      <c r="C6" s="15" t="s">
        <v>17</v>
      </c>
      <c r="D6" s="16" t="s">
        <v>9</v>
      </c>
      <c r="E6" s="8">
        <v>8</v>
      </c>
      <c r="F6" s="12">
        <v>5250</v>
      </c>
      <c r="G6" s="17">
        <f>F6*E6</f>
        <v>42000</v>
      </c>
    </row>
    <row r="7" spans="1:7" s="11" customFormat="1" ht="15.75" x14ac:dyDescent="0.25">
      <c r="A7" s="4">
        <v>2</v>
      </c>
      <c r="B7" s="5" t="s">
        <v>24</v>
      </c>
      <c r="C7" s="15" t="s">
        <v>18</v>
      </c>
      <c r="D7" s="16" t="s">
        <v>9</v>
      </c>
      <c r="E7" s="8">
        <v>19</v>
      </c>
      <c r="F7" s="12">
        <v>871.5</v>
      </c>
      <c r="G7" s="17">
        <f t="shared" ref="G7:G17" si="0">F7*E7</f>
        <v>16558.5</v>
      </c>
    </row>
    <row r="8" spans="1:7" s="11" customFormat="1" ht="15.75" x14ac:dyDescent="0.25">
      <c r="A8" s="4">
        <v>3</v>
      </c>
      <c r="B8" s="5" t="s">
        <v>25</v>
      </c>
      <c r="C8" s="15" t="s">
        <v>19</v>
      </c>
      <c r="D8" s="16" t="s">
        <v>9</v>
      </c>
      <c r="E8" s="8">
        <v>45</v>
      </c>
      <c r="F8" s="12">
        <v>229.95</v>
      </c>
      <c r="G8" s="17">
        <f t="shared" si="0"/>
        <v>10347.75</v>
      </c>
    </row>
    <row r="9" spans="1:7" s="11" customFormat="1" ht="15.75" x14ac:dyDescent="0.25">
      <c r="A9" s="4">
        <v>4</v>
      </c>
      <c r="B9" s="5" t="s">
        <v>26</v>
      </c>
      <c r="C9" s="15" t="s">
        <v>11</v>
      </c>
      <c r="D9" s="16" t="s">
        <v>9</v>
      </c>
      <c r="E9" s="8">
        <v>122</v>
      </c>
      <c r="F9" s="12">
        <v>40.950000000000003</v>
      </c>
      <c r="G9" s="17">
        <f t="shared" si="0"/>
        <v>4995.9000000000005</v>
      </c>
    </row>
    <row r="10" spans="1:7" s="11" customFormat="1" ht="15.75" x14ac:dyDescent="0.25">
      <c r="A10" s="4">
        <v>5</v>
      </c>
      <c r="B10" s="5" t="s">
        <v>27</v>
      </c>
      <c r="C10" s="15" t="s">
        <v>20</v>
      </c>
      <c r="D10" s="16" t="s">
        <v>9</v>
      </c>
      <c r="E10" s="8">
        <v>30</v>
      </c>
      <c r="F10" s="12">
        <v>87.47</v>
      </c>
      <c r="G10" s="17">
        <f t="shared" si="0"/>
        <v>2624.1</v>
      </c>
    </row>
    <row r="11" spans="1:7" s="11" customFormat="1" ht="24.75" customHeight="1" x14ac:dyDescent="0.25">
      <c r="A11" s="4">
        <v>6</v>
      </c>
      <c r="B11" s="5" t="s">
        <v>28</v>
      </c>
      <c r="C11" s="15" t="s">
        <v>12</v>
      </c>
      <c r="D11" s="16" t="s">
        <v>9</v>
      </c>
      <c r="E11" s="8">
        <v>316</v>
      </c>
      <c r="F11" s="12">
        <v>2.73</v>
      </c>
      <c r="G11" s="17">
        <f t="shared" si="0"/>
        <v>862.68</v>
      </c>
    </row>
    <row r="12" spans="1:7" s="11" customFormat="1" ht="25.5" customHeight="1" x14ac:dyDescent="0.25">
      <c r="A12" s="4">
        <v>7</v>
      </c>
      <c r="B12" s="5" t="s">
        <v>29</v>
      </c>
      <c r="C12" s="15" t="s">
        <v>13</v>
      </c>
      <c r="D12" s="16" t="s">
        <v>9</v>
      </c>
      <c r="E12" s="8">
        <v>654</v>
      </c>
      <c r="F12" s="12">
        <v>5.67</v>
      </c>
      <c r="G12" s="17">
        <f t="shared" si="0"/>
        <v>3708.18</v>
      </c>
    </row>
    <row r="13" spans="1:7" s="11" customFormat="1" ht="25.5" customHeight="1" x14ac:dyDescent="0.25">
      <c r="A13" s="4">
        <v>8</v>
      </c>
      <c r="B13" s="5" t="s">
        <v>30</v>
      </c>
      <c r="C13" s="15" t="s">
        <v>21</v>
      </c>
      <c r="D13" s="16" t="s">
        <v>9</v>
      </c>
      <c r="E13" s="8">
        <v>226</v>
      </c>
      <c r="F13" s="12">
        <v>5.67</v>
      </c>
      <c r="G13" s="17">
        <f t="shared" si="0"/>
        <v>1281.42</v>
      </c>
    </row>
    <row r="14" spans="1:7" s="11" customFormat="1" ht="15.75" x14ac:dyDescent="0.25">
      <c r="A14" s="4">
        <v>9</v>
      </c>
      <c r="B14" s="5" t="s">
        <v>31</v>
      </c>
      <c r="C14" s="15" t="s">
        <v>16</v>
      </c>
      <c r="D14" s="16" t="s">
        <v>9</v>
      </c>
      <c r="E14" s="8">
        <v>24</v>
      </c>
      <c r="F14" s="12">
        <v>80.849999999999994</v>
      </c>
      <c r="G14" s="17">
        <f t="shared" si="0"/>
        <v>1940.3999999999999</v>
      </c>
    </row>
    <row r="15" spans="1:7" s="11" customFormat="1" ht="15.75" x14ac:dyDescent="0.25">
      <c r="A15" s="4">
        <v>10</v>
      </c>
      <c r="B15" s="5" t="s">
        <v>32</v>
      </c>
      <c r="C15" s="15" t="s">
        <v>14</v>
      </c>
      <c r="D15" s="16" t="s">
        <v>9</v>
      </c>
      <c r="E15" s="8">
        <v>404</v>
      </c>
      <c r="F15" s="12">
        <v>98.7</v>
      </c>
      <c r="G15" s="17">
        <f t="shared" si="0"/>
        <v>39874.800000000003</v>
      </c>
    </row>
    <row r="16" spans="1:7" s="11" customFormat="1" ht="15.75" x14ac:dyDescent="0.25">
      <c r="A16" s="4">
        <v>11</v>
      </c>
      <c r="B16" s="5" t="s">
        <v>33</v>
      </c>
      <c r="C16" s="15" t="s">
        <v>15</v>
      </c>
      <c r="D16" s="16" t="s">
        <v>9</v>
      </c>
      <c r="E16" s="8">
        <v>39</v>
      </c>
      <c r="F16" s="12">
        <v>147</v>
      </c>
      <c r="G16" s="17">
        <f t="shared" si="0"/>
        <v>5733</v>
      </c>
    </row>
    <row r="17" spans="1:7" s="13" customFormat="1" ht="15.75" x14ac:dyDescent="0.25">
      <c r="A17" s="4">
        <v>12</v>
      </c>
      <c r="B17" s="5" t="s">
        <v>34</v>
      </c>
      <c r="C17" s="15" t="s">
        <v>22</v>
      </c>
      <c r="D17" s="16" t="s">
        <v>9</v>
      </c>
      <c r="E17" s="8">
        <v>6</v>
      </c>
      <c r="F17" s="12">
        <v>136.5</v>
      </c>
      <c r="G17" s="17">
        <f t="shared" si="0"/>
        <v>819</v>
      </c>
    </row>
    <row r="18" spans="1:7" ht="13.35" customHeight="1" x14ac:dyDescent="0.25">
      <c r="A18" s="20" t="s">
        <v>7</v>
      </c>
      <c r="B18" s="21"/>
      <c r="C18" s="21"/>
      <c r="D18" s="21"/>
      <c r="E18" s="22"/>
      <c r="F18" s="9"/>
      <c r="G18" s="10">
        <f>SUM(G6:G17)</f>
        <v>130745.72999999998</v>
      </c>
    </row>
    <row r="20" spans="1:7" ht="33.75" customHeight="1" x14ac:dyDescent="0.25">
      <c r="B20" s="19"/>
      <c r="C20" s="19"/>
      <c r="D20" s="19"/>
      <c r="E20" s="19"/>
      <c r="F20" s="19"/>
      <c r="G20" s="19"/>
    </row>
    <row r="21" spans="1:7" ht="57.75" customHeight="1" x14ac:dyDescent="0.25">
      <c r="B21" s="19"/>
      <c r="C21" s="19"/>
      <c r="D21" s="19"/>
      <c r="E21" s="19"/>
      <c r="F21" s="19"/>
      <c r="G21" s="19"/>
    </row>
  </sheetData>
  <autoFilter ref="A5:G5"/>
  <mergeCells count="4">
    <mergeCell ref="E2:G2"/>
    <mergeCell ref="B20:G21"/>
    <mergeCell ref="A18:E1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2021-08-31T01:36:40Z</dcterms:modified>
</cp:coreProperties>
</file>